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OŠ, VRTEC PESNICA-PERNICA\JAVNA NAROČILA\JN_popravki\"/>
    </mc:Choice>
  </mc:AlternateContent>
  <bookViews>
    <workbookView xWindow="0" yWindow="0" windowWidth="28800" windowHeight="12300"/>
  </bookViews>
  <sheets>
    <sheet name="15.sklop_EKO MLEKO IN ML. IZD." sheetId="1" r:id="rId1"/>
  </sheets>
  <definedNames>
    <definedName name="_xlnm.Print_Area" localSheetId="0">'15.sklop_EKO MLEKO IN ML. IZD.'!$A$1:$N$59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L25" i="1"/>
  <c r="J24" i="1"/>
  <c r="J25" i="1"/>
  <c r="I24" i="1"/>
  <c r="I25" i="1"/>
  <c r="I21" i="1" l="1"/>
  <c r="I22" i="1"/>
  <c r="I23" i="1"/>
  <c r="I26" i="1"/>
  <c r="I27" i="1"/>
  <c r="I29" i="1"/>
  <c r="I31" i="1"/>
  <c r="I32" i="1"/>
  <c r="I34" i="1"/>
  <c r="I35" i="1"/>
  <c r="I37" i="1"/>
  <c r="I38" i="1"/>
  <c r="I39" i="1"/>
  <c r="I20" i="1"/>
  <c r="J39" i="1" l="1"/>
  <c r="J38" i="1"/>
  <c r="J37" i="1"/>
  <c r="L37" i="1" s="1"/>
  <c r="J35" i="1"/>
  <c r="L35" i="1" s="1"/>
  <c r="J34" i="1"/>
  <c r="L34" i="1" s="1"/>
  <c r="J32" i="1"/>
  <c r="L32" i="1" s="1"/>
  <c r="J31" i="1"/>
  <c r="L31" i="1" s="1"/>
  <c r="J29" i="1"/>
  <c r="L29" i="1" s="1"/>
  <c r="J27" i="1"/>
  <c r="L27" i="1" s="1"/>
  <c r="J26" i="1"/>
  <c r="L26" i="1" s="1"/>
  <c r="J23" i="1"/>
  <c r="L23" i="1" s="1"/>
  <c r="J22" i="1"/>
  <c r="L22" i="1" s="1"/>
  <c r="J21" i="1"/>
  <c r="L21" i="1" s="1"/>
  <c r="J20" i="1"/>
  <c r="L20" i="1" s="1"/>
  <c r="L39" i="1" l="1"/>
  <c r="L38" i="1"/>
  <c r="L40" i="1" s="1"/>
  <c r="L42" i="1" l="1"/>
  <c r="L41" i="1" s="1"/>
</calcChain>
</file>

<file path=xl/sharedStrings.xml><?xml version="1.0" encoding="utf-8"?>
<sst xmlns="http://schemas.openxmlformats.org/spreadsheetml/2006/main" count="127" uniqueCount="94">
  <si>
    <t>Ponudnik:</t>
  </si>
  <si>
    <t>Datum: ____.____.2020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</si>
  <si>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</si>
  <si>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</si>
  <si>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</si>
  <si>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</si>
  <si>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</si>
  <si>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15:   EKOLOŠKO MLEKO IN MLEČNI IZDELKI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</si>
  <si>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</si>
  <si>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</si>
  <si>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</si>
  <si>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</si>
  <si>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</si>
  <si>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</si>
  <si>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</si>
  <si>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</si>
  <si>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</si>
  <si>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</si>
  <si>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</si>
  <si>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</si>
  <si>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</si>
  <si>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</si>
  <si>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</si>
  <si>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</si>
  <si>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</si>
  <si>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</si>
  <si>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</si>
  <si>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</si>
  <si>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</si>
  <si>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</si>
  <si>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</si>
  <si>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</si>
  <si>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</si>
  <si>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</si>
  <si>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</si>
  <si>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</si>
  <si>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    1.        </t>
  </si>
  <si>
    <t>EKO Jogurt sadni, do 1,6 % m.m. Ponudnik mora ponuditi najmanj dva (2) okusa.</t>
  </si>
  <si>
    <t>kos</t>
  </si>
  <si>
    <t>250 g plastična ali kartonska embalaža z navojem</t>
  </si>
  <si>
    <t>OKUS:</t>
  </si>
  <si>
    <t xml:space="preserve">    2.        </t>
  </si>
  <si>
    <t>150 g plastični lonček</t>
  </si>
  <si>
    <t xml:space="preserve">     3.        </t>
  </si>
  <si>
    <t>EKO Kefir sadni, do 1,6 % m.m. Ponudnik mora ponuditi najmanj dva (2) okusa.</t>
  </si>
  <si>
    <t xml:space="preserve">     4.        </t>
  </si>
  <si>
    <t xml:space="preserve">      5.        </t>
  </si>
  <si>
    <t>EKO Jogurt naravni, od 3,2 do 3,5 % m.m.</t>
  </si>
  <si>
    <t xml:space="preserve">       6.        </t>
  </si>
  <si>
    <t>150-180 g plastični lonček</t>
  </si>
  <si>
    <t>EKO Maslo surovo</t>
  </si>
  <si>
    <t>kg</t>
  </si>
  <si>
    <t>250 g v alu ovoju</t>
  </si>
  <si>
    <t xml:space="preserve">EKO Mleko sveže/surovo, 3,5 % m.m. </t>
  </si>
  <si>
    <t>l</t>
  </si>
  <si>
    <t>do 10 l poljubno</t>
  </si>
  <si>
    <t>EKO Mleko kislo, najmanj 3,2% m.m.</t>
  </si>
  <si>
    <t>150 - 180 g plastični lonček</t>
  </si>
  <si>
    <t>EKO Sir poltrdi, od 35 % do 45 % m.m.</t>
  </si>
  <si>
    <t>do 1000 g poljubno</t>
  </si>
  <si>
    <t>EKO Mladi sir z drobnjakom</t>
  </si>
  <si>
    <t>500 g poljubno</t>
  </si>
  <si>
    <t>250 g poljubno</t>
  </si>
  <si>
    <t>EKO Sadna skuta (jagoda, vanilija, malina)</t>
  </si>
  <si>
    <t>150-160 g plastični lonček</t>
  </si>
  <si>
    <t>SKUPNA VREDNOST PONUDBE Z DDV</t>
  </si>
  <si>
    <t>VREDNOST   DDV</t>
  </si>
  <si>
    <t>SKUPNA VREDNOST PONUDBE BREZ DDV</t>
  </si>
  <si>
    <t>Opombe:</t>
  </si>
  <si>
    <t>Žig in podpis ponudnika:</t>
  </si>
  <si>
    <t>EKO Skuta, nepasirana, do 15 % m.m.</t>
  </si>
  <si>
    <t>EKO Sirni namaz</t>
  </si>
  <si>
    <t>EKOLOŠKI JOGURT IN KEFIR</t>
  </si>
  <si>
    <t>EKOLOŠKO MASLO</t>
  </si>
  <si>
    <t>EKOLOŠKO MLEKO</t>
  </si>
  <si>
    <t>EKOLOŠKI SIRI</t>
  </si>
  <si>
    <t>EKOLOŠKA SKUTA, NAMAZ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</si>
  <si>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</si>
  <si>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</si>
  <si>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</si>
  <si>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</si>
  <si>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6.30 uro zjutraj za tekoči dan porabe.</t>
  </si>
  <si>
    <t>Kraj in datum:</t>
  </si>
  <si>
    <t>___________________________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</si>
  <si>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</si>
  <si>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PROIZVAJALEC/ BLAGOVNA ZNAMKA, KOMERCIALNI NAZIV ARTIKLA, GRAMATURA</t>
  </si>
  <si>
    <t>7*8/100</t>
  </si>
  <si>
    <t>7+9</t>
  </si>
  <si>
    <t>10*11</t>
  </si>
  <si>
    <t xml:space="preserve">14. </t>
  </si>
  <si>
    <t xml:space="preserve">15. </t>
  </si>
  <si>
    <t>16.</t>
  </si>
  <si>
    <t xml:space="preserve">EKO Kefir naravni, do 1,5 % m.m. </t>
  </si>
  <si>
    <t xml:space="preserve">EKO Kefir naravni, do 3,2 % m.m.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</si>
</sst>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7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21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164" fontId="7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2" xfId="0" applyFill="1" applyBorder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9" fillId="4" borderId="8" xfId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9" fillId="4" borderId="9" xfId="1" applyFont="1" applyFill="1" applyBorder="1" applyAlignment="1">
      <alignment horizontal="center"/>
    </xf>
    <xf numFmtId="0" fontId="9" fillId="4" borderId="14" xfId="1" applyFont="1" applyFill="1" applyBorder="1" applyAlignment="1">
      <alignment horizontal="center"/>
    </xf>
    <xf numFmtId="0" fontId="9" fillId="4" borderId="15" xfId="1" applyFont="1" applyFill="1" applyBorder="1" applyAlignment="1">
      <alignment horizontal="center"/>
    </xf>
    <xf numFmtId="0" fontId="9" fillId="4" borderId="16" xfId="1" applyFont="1" applyFill="1" applyBorder="1" applyAlignment="1">
      <alignment horizontal="center"/>
    </xf>
    <xf numFmtId="0" fontId="9" fillId="4" borderId="17" xfId="1" applyFont="1" applyFill="1" applyBorder="1" applyAlignment="1">
      <alignment horizontal="center"/>
    </xf>
    <xf numFmtId="0" fontId="9" fillId="4" borderId="18" xfId="1" applyFont="1" applyFill="1" applyBorder="1" applyAlignment="1">
      <alignment horizontal="center"/>
    </xf>
    <xf numFmtId="0" fontId="9" fillId="4" borderId="19" xfId="1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wrapText="1"/>
    </xf>
    <xf numFmtId="0" fontId="9" fillId="4" borderId="20" xfId="1" applyFont="1" applyFill="1" applyBorder="1" applyAlignment="1">
      <alignment horizontal="center"/>
    </xf>
    <xf numFmtId="0" fontId="9" fillId="4" borderId="21" xfId="1" applyFont="1" applyFill="1" applyBorder="1" applyAlignment="1">
      <alignment horizontal="center"/>
    </xf>
    <xf numFmtId="0" fontId="9" fillId="4" borderId="22" xfId="1" applyFont="1" applyFill="1" applyBorder="1" applyAlignment="1">
      <alignment horizontal="center"/>
    </xf>
    <xf numFmtId="0" fontId="9" fillId="4" borderId="23" xfId="1" applyFont="1" applyFill="1" applyBorder="1" applyAlignment="1">
      <alignment horizontal="center"/>
    </xf>
    <xf numFmtId="0" fontId="2" fillId="6" borderId="24" xfId="1" applyFont="1" applyFill="1" applyBorder="1"/>
    <xf numFmtId="0" fontId="9" fillId="6" borderId="24" xfId="1" applyFont="1" applyFill="1" applyBorder="1"/>
    <xf numFmtId="0" fontId="2" fillId="6" borderId="25" xfId="1" applyFont="1" applyFill="1" applyBorder="1"/>
    <xf numFmtId="0" fontId="2" fillId="6" borderId="26" xfId="1" applyFont="1" applyFill="1" applyBorder="1"/>
    <xf numFmtId="0" fontId="2" fillId="6" borderId="27" xfId="1" applyFont="1" applyFill="1" applyBorder="1"/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7" fillId="0" borderId="8" xfId="1" applyFont="1" applyFill="1" applyBorder="1" applyAlignment="1">
      <alignment vertical="center" wrapText="1"/>
    </xf>
    <xf numFmtId="0" fontId="9" fillId="6" borderId="8" xfId="0" applyFont="1" applyFill="1" applyBorder="1" applyAlignment="1">
      <alignment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7" fillId="6" borderId="8" xfId="1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/>
    </xf>
    <xf numFmtId="0" fontId="2" fillId="0" borderId="0" xfId="1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2" fillId="0" borderId="0" xfId="1" applyFill="1" applyBorder="1"/>
    <xf numFmtId="0" fontId="0" fillId="0" borderId="0" xfId="0" applyFill="1" applyBorder="1"/>
    <xf numFmtId="0" fontId="16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Alignment="1"/>
    <xf numFmtId="0" fontId="9" fillId="0" borderId="0" xfId="1" applyFont="1" applyFill="1" applyBorder="1"/>
    <xf numFmtId="0" fontId="17" fillId="0" borderId="0" xfId="0" applyFont="1" applyAlignment="1">
      <alignment vertical="center"/>
    </xf>
    <xf numFmtId="0" fontId="19" fillId="0" borderId="0" xfId="0" applyFont="1" applyAlignment="1"/>
    <xf numFmtId="0" fontId="7" fillId="0" borderId="0" xfId="0" applyFont="1" applyAlignment="1"/>
    <xf numFmtId="0" fontId="9" fillId="4" borderId="39" xfId="1" applyFont="1" applyFill="1" applyBorder="1" applyAlignment="1">
      <alignment horizontal="center" vertical="center" wrapText="1"/>
    </xf>
    <xf numFmtId="0" fontId="9" fillId="4" borderId="40" xfId="1" applyFont="1" applyFill="1" applyBorder="1" applyAlignment="1">
      <alignment horizontal="center"/>
    </xf>
    <xf numFmtId="0" fontId="9" fillId="4" borderId="41" xfId="1" applyFont="1" applyFill="1" applyBorder="1" applyAlignment="1">
      <alignment horizontal="center"/>
    </xf>
    <xf numFmtId="0" fontId="2" fillId="6" borderId="42" xfId="1" applyFont="1" applyFill="1" applyBorder="1"/>
    <xf numFmtId="0" fontId="0" fillId="0" borderId="7" xfId="0" applyFont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/>
    </xf>
    <xf numFmtId="0" fontId="12" fillId="6" borderId="8" xfId="1" applyFont="1" applyFill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2" fillId="0" borderId="8" xfId="1" applyFont="1" applyFill="1" applyBorder="1" applyAlignment="1">
      <alignment horizontal="center" vertical="center"/>
    </xf>
    <xf numFmtId="165" fontId="12" fillId="0" borderId="8" xfId="1" applyNumberFormat="1" applyFont="1" applyFill="1" applyBorder="1" applyAlignment="1">
      <alignment horizontal="center" vertical="center"/>
    </xf>
    <xf numFmtId="165" fontId="12" fillId="0" borderId="13" xfId="1" applyNumberFormat="1" applyFont="1" applyFill="1" applyBorder="1" applyAlignment="1">
      <alignment horizontal="center" vertical="center"/>
    </xf>
    <xf numFmtId="165" fontId="12" fillId="5" borderId="29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2" fillId="6" borderId="8" xfId="1" applyFont="1" applyFill="1" applyBorder="1" applyAlignment="1">
      <alignment horizontal="center" vertical="center"/>
    </xf>
    <xf numFmtId="165" fontId="12" fillId="6" borderId="8" xfId="1" applyNumberFormat="1" applyFont="1" applyFill="1" applyBorder="1" applyAlignment="1">
      <alignment horizontal="center" vertical="center"/>
    </xf>
    <xf numFmtId="165" fontId="12" fillId="6" borderId="13" xfId="1" applyNumberFormat="1" applyFont="1" applyFill="1" applyBorder="1" applyAlignment="1">
      <alignment horizontal="center" vertical="center"/>
    </xf>
    <xf numFmtId="165" fontId="12" fillId="6" borderId="29" xfId="1" applyNumberFormat="1" applyFont="1" applyFill="1" applyBorder="1" applyAlignment="1">
      <alignment horizontal="center" vertical="center"/>
    </xf>
    <xf numFmtId="0" fontId="12" fillId="6" borderId="8" xfId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165" fontId="3" fillId="7" borderId="35" xfId="0" applyNumberFormat="1" applyFont="1" applyFill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165" fontId="0" fillId="8" borderId="38" xfId="0" applyNumberFormat="1" applyFont="1" applyFill="1" applyBorder="1" applyAlignment="1">
      <alignment horizontal="center"/>
    </xf>
    <xf numFmtId="0" fontId="12" fillId="0" borderId="30" xfId="1" applyFont="1" applyFill="1" applyBorder="1" applyAlignment="1">
      <alignment horizontal="center" vertical="center"/>
    </xf>
    <xf numFmtId="0" fontId="12" fillId="6" borderId="30" xfId="1" applyFont="1" applyFill="1" applyBorder="1" applyAlignment="1">
      <alignment horizontal="center" vertical="center"/>
    </xf>
    <xf numFmtId="0" fontId="12" fillId="0" borderId="32" xfId="1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justify" vertical="center"/>
    </xf>
    <xf numFmtId="0" fontId="0" fillId="0" borderId="0" xfId="0" applyAlignment="1"/>
    <xf numFmtId="0" fontId="3" fillId="7" borderId="44" xfId="0" applyFont="1" applyFill="1" applyBorder="1" applyAlignment="1">
      <alignment horizontal="left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3" fillId="7" borderId="34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37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top"/>
    </xf>
    <xf numFmtId="0" fontId="15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topLeftCell="B1" zoomScaleNormal="100" workbookViewId="0">
      <selection activeCell="L40" sqref="L40"/>
    </sheetView>
  </sheetViews>
  <sheetFormatPr defaultRowHeight="15" x14ac:dyDescent="0.25"/>
  <cols>
    <col min="1" max="1" width="10.85546875" customWidth="1"/>
    <col min="2" max="2" width="16.140625" customWidth="1"/>
    <col min="3" max="3" width="35" customWidth="1"/>
    <col min="4" max="4" width="13" customWidth="1"/>
    <col min="5" max="5" width="19" customWidth="1"/>
    <col min="6" max="6" width="40.7109375" customWidth="1"/>
    <col min="7" max="7" width="13.7109375" customWidth="1"/>
    <col min="8" max="8" width="11.5703125" customWidth="1"/>
    <col min="9" max="9" width="12.85546875" customWidth="1"/>
    <col min="10" max="10" width="12" customWidth="1"/>
    <col min="11" max="11" width="11.5703125" customWidth="1"/>
    <col min="12" max="12" width="17.5703125" customWidth="1"/>
    <col min="13" max="13" width="20" customWidth="1"/>
  </cols>
  <sheetData>
    <row r="1" spans="1:13" ht="31.5" x14ac:dyDescent="0.25">
      <c r="A1" s="1" t="s">
        <v>0</v>
      </c>
      <c r="B1" s="2"/>
      <c r="G1" s="106" t="s">
        <v>1</v>
      </c>
      <c r="H1" s="106"/>
      <c r="I1" s="106"/>
    </row>
    <row r="2" spans="1:13" ht="15.75" x14ac:dyDescent="0.25">
      <c r="A2" s="107"/>
      <c r="B2" s="107"/>
      <c r="C2" s="108"/>
      <c r="D2" s="108"/>
      <c r="E2" s="108"/>
      <c r="F2" s="3"/>
      <c r="G2" s="4"/>
      <c r="H2" s="5"/>
      <c r="I2" s="6"/>
    </row>
    <row r="3" spans="1:13" ht="15.75" x14ac:dyDescent="0.25">
      <c r="A3" s="107"/>
      <c r="B3" s="107"/>
      <c r="C3" s="108"/>
      <c r="D3" s="108"/>
      <c r="E3" s="108"/>
      <c r="F3" s="3"/>
      <c r="G3" s="4"/>
      <c r="H3" s="5"/>
      <c r="I3" s="6"/>
    </row>
    <row r="4" spans="1:13" ht="15.75" x14ac:dyDescent="0.25">
      <c r="A4" s="107"/>
      <c r="B4" s="107"/>
      <c r="C4" s="108"/>
      <c r="D4" s="108"/>
      <c r="E4" s="108"/>
      <c r="F4" s="3"/>
      <c r="G4" s="4"/>
      <c r="H4" s="5"/>
      <c r="I4" s="6"/>
    </row>
    <row r="5" spans="1:13" ht="15.75" x14ac:dyDescent="0.25">
      <c r="A5" s="7"/>
      <c r="B5" s="7"/>
      <c r="G5" s="4"/>
      <c r="H5" s="5"/>
      <c r="I5" s="6"/>
    </row>
    <row r="6" spans="1:13" ht="15.75" x14ac:dyDescent="0.25">
      <c r="A6" s="8" t="s">
        <v>2</v>
      </c>
      <c r="B6" s="8"/>
      <c r="G6" s="4"/>
      <c r="H6" s="5"/>
      <c r="I6" s="6"/>
    </row>
    <row r="7" spans="1:13" ht="15.75" x14ac:dyDescent="0.25">
      <c r="A7" s="9" t="s">
        <v>3</v>
      </c>
      <c r="B7" s="9"/>
      <c r="G7" s="4"/>
      <c r="H7" s="5"/>
      <c r="I7" s="6"/>
    </row>
    <row r="8" spans="1:13" ht="15.75" x14ac:dyDescent="0.25">
      <c r="A8" s="9" t="s">
        <v>4</v>
      </c>
      <c r="B8" s="9"/>
      <c r="G8" s="4"/>
      <c r="H8" s="5"/>
      <c r="I8" s="6"/>
    </row>
    <row r="9" spans="1:13" ht="15.75" x14ac:dyDescent="0.25">
      <c r="A9" s="9" t="s">
        <v>5</v>
      </c>
      <c r="B9" s="9"/>
      <c r="G9" s="4"/>
      <c r="H9" s="5"/>
      <c r="I9" s="6"/>
    </row>
    <row r="12" spans="1:13" ht="15.75" x14ac:dyDescent="0.25">
      <c r="C12" s="10" t="s">
        <v>6</v>
      </c>
    </row>
    <row r="13" spans="1:13" x14ac:dyDescent="0.25">
      <c r="C13" s="11" t="s">
        <v>7</v>
      </c>
    </row>
    <row r="14" spans="1:13" ht="15.75" thickBot="1" x14ac:dyDescent="0.3">
      <c r="C14" s="12"/>
    </row>
    <row r="15" spans="1:13" ht="15.75" thickBot="1" x14ac:dyDescent="0.3">
      <c r="F15" s="64"/>
      <c r="G15" s="13"/>
      <c r="H15" s="14"/>
      <c r="I15" s="15" t="s">
        <v>8</v>
      </c>
      <c r="J15" s="16"/>
      <c r="K15" s="17" t="s">
        <v>9</v>
      </c>
      <c r="L15" s="17" t="s">
        <v>10</v>
      </c>
    </row>
    <row r="16" spans="1:13" ht="61.5" thickTop="1" thickBot="1" x14ac:dyDescent="0.3">
      <c r="A16" s="73" t="s">
        <v>11</v>
      </c>
      <c r="B16" s="18" t="s">
        <v>12</v>
      </c>
      <c r="C16" s="19" t="s">
        <v>13</v>
      </c>
      <c r="D16" s="19" t="s">
        <v>14</v>
      </c>
      <c r="E16" s="18" t="s">
        <v>15</v>
      </c>
      <c r="F16" s="18" t="s">
        <v>85</v>
      </c>
      <c r="G16" s="20" t="s">
        <v>16</v>
      </c>
      <c r="H16" s="21" t="s">
        <v>17</v>
      </c>
      <c r="I16" s="21" t="s">
        <v>18</v>
      </c>
      <c r="J16" s="22" t="s">
        <v>19</v>
      </c>
      <c r="K16" s="23" t="s">
        <v>20</v>
      </c>
      <c r="L16" s="24" t="s">
        <v>21</v>
      </c>
      <c r="M16" s="25" t="s">
        <v>22</v>
      </c>
    </row>
    <row r="17" spans="1:14" ht="15.75" thickTop="1" x14ac:dyDescent="0.25">
      <c r="A17" s="74" t="s">
        <v>23</v>
      </c>
      <c r="B17" s="26" t="s">
        <v>24</v>
      </c>
      <c r="C17" s="26" t="s">
        <v>25</v>
      </c>
      <c r="D17" s="26" t="s">
        <v>26</v>
      </c>
      <c r="E17" s="26" t="s">
        <v>27</v>
      </c>
      <c r="F17" s="26" t="s">
        <v>28</v>
      </c>
      <c r="G17" s="27" t="s">
        <v>29</v>
      </c>
      <c r="H17" s="28" t="s">
        <v>30</v>
      </c>
      <c r="I17" s="29" t="s">
        <v>31</v>
      </c>
      <c r="J17" s="30" t="s">
        <v>32</v>
      </c>
      <c r="K17" s="31" t="s">
        <v>33</v>
      </c>
      <c r="L17" s="32" t="s">
        <v>34</v>
      </c>
      <c r="M17" s="33" t="s">
        <v>35</v>
      </c>
    </row>
    <row r="18" spans="1:14" ht="15.75" thickBot="1" x14ac:dyDescent="0.3">
      <c r="A18" s="75"/>
      <c r="B18" s="34"/>
      <c r="C18" s="34"/>
      <c r="D18" s="34"/>
      <c r="E18" s="34"/>
      <c r="F18" s="34"/>
      <c r="G18" s="35"/>
      <c r="H18" s="36"/>
      <c r="I18" s="37" t="s">
        <v>86</v>
      </c>
      <c r="J18" s="38" t="s">
        <v>87</v>
      </c>
      <c r="K18" s="39"/>
      <c r="L18" s="40" t="s">
        <v>88</v>
      </c>
      <c r="M18" s="41"/>
    </row>
    <row r="19" spans="1:14" x14ac:dyDescent="0.25">
      <c r="A19" s="76"/>
      <c r="B19" s="42"/>
      <c r="C19" s="43" t="s">
        <v>72</v>
      </c>
      <c r="D19" s="42"/>
      <c r="E19" s="42"/>
      <c r="F19" s="42"/>
      <c r="G19" s="42"/>
      <c r="H19" s="42"/>
      <c r="I19" s="42"/>
      <c r="J19" s="44"/>
      <c r="K19" s="45"/>
      <c r="L19" s="46"/>
      <c r="M19" s="42"/>
    </row>
    <row r="20" spans="1:14" ht="45" x14ac:dyDescent="0.25">
      <c r="A20" s="77" t="s">
        <v>36</v>
      </c>
      <c r="B20" s="80"/>
      <c r="C20" s="47" t="s">
        <v>37</v>
      </c>
      <c r="D20" s="48" t="s">
        <v>38</v>
      </c>
      <c r="E20" s="49" t="s">
        <v>39</v>
      </c>
      <c r="F20" s="48"/>
      <c r="G20" s="83"/>
      <c r="H20" s="83"/>
      <c r="I20" s="84">
        <f>G20*H20/100</f>
        <v>0</v>
      </c>
      <c r="J20" s="85">
        <f>G20+I20</f>
        <v>0</v>
      </c>
      <c r="K20" s="50">
        <v>2500</v>
      </c>
      <c r="L20" s="86">
        <f>J20*K20</f>
        <v>0</v>
      </c>
      <c r="M20" s="99"/>
      <c r="N20" s="51" t="s">
        <v>40</v>
      </c>
    </row>
    <row r="21" spans="1:14" ht="45" x14ac:dyDescent="0.25">
      <c r="A21" s="77" t="s">
        <v>41</v>
      </c>
      <c r="B21" s="80"/>
      <c r="C21" s="47" t="s">
        <v>37</v>
      </c>
      <c r="D21" s="48" t="s">
        <v>38</v>
      </c>
      <c r="E21" s="52" t="s">
        <v>42</v>
      </c>
      <c r="F21" s="87"/>
      <c r="G21" s="83"/>
      <c r="H21" s="83"/>
      <c r="I21" s="84">
        <f t="shared" ref="I21:I39" si="0">G21*H21/100</f>
        <v>0</v>
      </c>
      <c r="J21" s="85">
        <f t="shared" ref="J21:J35" si="1">G21+I21</f>
        <v>0</v>
      </c>
      <c r="K21" s="50">
        <v>1100</v>
      </c>
      <c r="L21" s="86">
        <f t="shared" ref="L21:L35" si="2">J21*K21</f>
        <v>0</v>
      </c>
      <c r="M21" s="99"/>
      <c r="N21" s="51" t="s">
        <v>40</v>
      </c>
    </row>
    <row r="22" spans="1:14" ht="45" x14ac:dyDescent="0.25">
      <c r="A22" s="77" t="s">
        <v>43</v>
      </c>
      <c r="B22" s="80"/>
      <c r="C22" s="47" t="s">
        <v>44</v>
      </c>
      <c r="D22" s="48" t="s">
        <v>38</v>
      </c>
      <c r="E22" s="49" t="s">
        <v>39</v>
      </c>
      <c r="F22" s="48"/>
      <c r="G22" s="83"/>
      <c r="H22" s="83"/>
      <c r="I22" s="84">
        <f t="shared" si="0"/>
        <v>0</v>
      </c>
      <c r="J22" s="85">
        <f t="shared" si="1"/>
        <v>0</v>
      </c>
      <c r="K22" s="50">
        <v>1500</v>
      </c>
      <c r="L22" s="86">
        <f t="shared" si="2"/>
        <v>0</v>
      </c>
      <c r="M22" s="99"/>
      <c r="N22" s="51" t="s">
        <v>40</v>
      </c>
    </row>
    <row r="23" spans="1:14" ht="45" x14ac:dyDescent="0.25">
      <c r="A23" s="77" t="s">
        <v>45</v>
      </c>
      <c r="B23" s="80"/>
      <c r="C23" s="47" t="s">
        <v>44</v>
      </c>
      <c r="D23" s="48" t="s">
        <v>38</v>
      </c>
      <c r="E23" s="52" t="s">
        <v>42</v>
      </c>
      <c r="F23" s="88"/>
      <c r="G23" s="83"/>
      <c r="H23" s="83"/>
      <c r="I23" s="84">
        <f t="shared" si="0"/>
        <v>0</v>
      </c>
      <c r="J23" s="85">
        <f t="shared" si="1"/>
        <v>0</v>
      </c>
      <c r="K23" s="50">
        <v>900</v>
      </c>
      <c r="L23" s="86">
        <f t="shared" si="2"/>
        <v>0</v>
      </c>
      <c r="M23" s="99"/>
      <c r="N23" s="51" t="s">
        <v>40</v>
      </c>
    </row>
    <row r="24" spans="1:14" ht="45" x14ac:dyDescent="0.25">
      <c r="A24" s="77" t="s">
        <v>46</v>
      </c>
      <c r="B24" s="80"/>
      <c r="C24" s="47" t="s">
        <v>92</v>
      </c>
      <c r="D24" s="48" t="s">
        <v>38</v>
      </c>
      <c r="E24" s="49" t="s">
        <v>39</v>
      </c>
      <c r="F24" s="88"/>
      <c r="G24" s="83"/>
      <c r="H24" s="83"/>
      <c r="I24" s="84">
        <f t="shared" si="0"/>
        <v>0</v>
      </c>
      <c r="J24" s="85">
        <f t="shared" si="1"/>
        <v>0</v>
      </c>
      <c r="K24" s="50">
        <v>900</v>
      </c>
      <c r="L24" s="86">
        <f t="shared" si="2"/>
        <v>0</v>
      </c>
      <c r="M24" s="99"/>
      <c r="N24" s="51"/>
    </row>
    <row r="25" spans="1:14" ht="45" x14ac:dyDescent="0.25">
      <c r="A25" s="77" t="s">
        <v>48</v>
      </c>
      <c r="B25" s="80"/>
      <c r="C25" s="47" t="s">
        <v>93</v>
      </c>
      <c r="D25" s="48" t="s">
        <v>38</v>
      </c>
      <c r="E25" s="49" t="s">
        <v>39</v>
      </c>
      <c r="F25" s="88"/>
      <c r="G25" s="83"/>
      <c r="H25" s="83"/>
      <c r="I25" s="84">
        <f t="shared" si="0"/>
        <v>0</v>
      </c>
      <c r="J25" s="85">
        <f t="shared" si="1"/>
        <v>0</v>
      </c>
      <c r="K25" s="50">
        <v>900</v>
      </c>
      <c r="L25" s="86">
        <f t="shared" si="2"/>
        <v>0</v>
      </c>
      <c r="M25" s="99"/>
      <c r="N25" s="51"/>
    </row>
    <row r="26" spans="1:14" ht="45" x14ac:dyDescent="0.25">
      <c r="A26" s="77" t="s">
        <v>29</v>
      </c>
      <c r="B26" s="80"/>
      <c r="C26" s="47" t="s">
        <v>47</v>
      </c>
      <c r="D26" s="48" t="s">
        <v>38</v>
      </c>
      <c r="E26" s="49" t="s">
        <v>39</v>
      </c>
      <c r="F26" s="48"/>
      <c r="G26" s="83"/>
      <c r="H26" s="83"/>
      <c r="I26" s="84">
        <f t="shared" si="0"/>
        <v>0</v>
      </c>
      <c r="J26" s="85">
        <f t="shared" si="1"/>
        <v>0</v>
      </c>
      <c r="K26" s="50">
        <v>600</v>
      </c>
      <c r="L26" s="86">
        <f t="shared" si="2"/>
        <v>0</v>
      </c>
      <c r="M26" s="99"/>
    </row>
    <row r="27" spans="1:14" ht="30" x14ac:dyDescent="0.25">
      <c r="A27" s="77" t="s">
        <v>30</v>
      </c>
      <c r="B27" s="80"/>
      <c r="C27" s="47" t="s">
        <v>47</v>
      </c>
      <c r="D27" s="48" t="s">
        <v>38</v>
      </c>
      <c r="E27" s="52" t="s">
        <v>49</v>
      </c>
      <c r="F27" s="88"/>
      <c r="G27" s="83"/>
      <c r="H27" s="83"/>
      <c r="I27" s="84">
        <f t="shared" si="0"/>
        <v>0</v>
      </c>
      <c r="J27" s="85">
        <f t="shared" si="1"/>
        <v>0</v>
      </c>
      <c r="K27" s="50">
        <v>200</v>
      </c>
      <c r="L27" s="86">
        <f t="shared" si="2"/>
        <v>0</v>
      </c>
      <c r="M27" s="99"/>
    </row>
    <row r="28" spans="1:14" x14ac:dyDescent="0.25">
      <c r="A28" s="78"/>
      <c r="B28" s="81"/>
      <c r="C28" s="53" t="s">
        <v>73</v>
      </c>
      <c r="D28" s="54"/>
      <c r="E28" s="55"/>
      <c r="F28" s="54"/>
      <c r="G28" s="89"/>
      <c r="H28" s="89"/>
      <c r="I28" s="90"/>
      <c r="J28" s="91"/>
      <c r="K28" s="56"/>
      <c r="L28" s="92"/>
      <c r="M28" s="100"/>
    </row>
    <row r="29" spans="1:14" x14ac:dyDescent="0.25">
      <c r="A29" s="77" t="s">
        <v>31</v>
      </c>
      <c r="B29" s="80"/>
      <c r="C29" s="47" t="s">
        <v>50</v>
      </c>
      <c r="D29" s="48" t="s">
        <v>51</v>
      </c>
      <c r="E29" s="52" t="s">
        <v>52</v>
      </c>
      <c r="F29" s="88"/>
      <c r="G29" s="83"/>
      <c r="H29" s="83"/>
      <c r="I29" s="84">
        <f t="shared" si="0"/>
        <v>0</v>
      </c>
      <c r="J29" s="85">
        <f t="shared" si="1"/>
        <v>0</v>
      </c>
      <c r="K29" s="50">
        <v>15</v>
      </c>
      <c r="L29" s="86">
        <f t="shared" si="2"/>
        <v>0</v>
      </c>
      <c r="M29" s="99"/>
    </row>
    <row r="30" spans="1:14" x14ac:dyDescent="0.25">
      <c r="A30" s="78"/>
      <c r="B30" s="81"/>
      <c r="C30" s="53" t="s">
        <v>74</v>
      </c>
      <c r="D30" s="54"/>
      <c r="E30" s="57"/>
      <c r="F30" s="93"/>
      <c r="G30" s="89"/>
      <c r="H30" s="89"/>
      <c r="I30" s="90"/>
      <c r="J30" s="91"/>
      <c r="K30" s="56"/>
      <c r="L30" s="92"/>
      <c r="M30" s="100"/>
    </row>
    <row r="31" spans="1:14" x14ac:dyDescent="0.25">
      <c r="A31" s="77" t="s">
        <v>32</v>
      </c>
      <c r="B31" s="80"/>
      <c r="C31" s="47" t="s">
        <v>53</v>
      </c>
      <c r="D31" s="48" t="s">
        <v>54</v>
      </c>
      <c r="E31" s="52" t="s">
        <v>55</v>
      </c>
      <c r="F31" s="87"/>
      <c r="G31" s="83"/>
      <c r="H31" s="83"/>
      <c r="I31" s="84">
        <f t="shared" si="0"/>
        <v>0</v>
      </c>
      <c r="J31" s="85">
        <f t="shared" si="1"/>
        <v>0</v>
      </c>
      <c r="K31" s="50">
        <v>900</v>
      </c>
      <c r="L31" s="86">
        <f t="shared" si="2"/>
        <v>0</v>
      </c>
      <c r="M31" s="99"/>
    </row>
    <row r="32" spans="1:14" ht="30" x14ac:dyDescent="0.25">
      <c r="A32" s="77" t="s">
        <v>33</v>
      </c>
      <c r="B32" s="80"/>
      <c r="C32" s="49" t="s">
        <v>56</v>
      </c>
      <c r="D32" s="48" t="s">
        <v>38</v>
      </c>
      <c r="E32" s="49" t="s">
        <v>57</v>
      </c>
      <c r="F32" s="48"/>
      <c r="G32" s="83"/>
      <c r="H32" s="83"/>
      <c r="I32" s="84">
        <f t="shared" si="0"/>
        <v>0</v>
      </c>
      <c r="J32" s="85">
        <f t="shared" si="1"/>
        <v>0</v>
      </c>
      <c r="K32" s="50">
        <v>500</v>
      </c>
      <c r="L32" s="86">
        <f t="shared" si="2"/>
        <v>0</v>
      </c>
      <c r="M32" s="99"/>
    </row>
    <row r="33" spans="1:13" x14ac:dyDescent="0.25">
      <c r="A33" s="78"/>
      <c r="B33" s="81"/>
      <c r="C33" s="58" t="s">
        <v>75</v>
      </c>
      <c r="D33" s="54"/>
      <c r="E33" s="55"/>
      <c r="F33" s="54"/>
      <c r="G33" s="89"/>
      <c r="H33" s="89"/>
      <c r="I33" s="90"/>
      <c r="J33" s="91"/>
      <c r="K33" s="56"/>
      <c r="L33" s="92"/>
      <c r="M33" s="100"/>
    </row>
    <row r="34" spans="1:13" x14ac:dyDescent="0.25">
      <c r="A34" s="77" t="s">
        <v>34</v>
      </c>
      <c r="B34" s="80"/>
      <c r="C34" s="49" t="s">
        <v>58</v>
      </c>
      <c r="D34" s="48" t="s">
        <v>51</v>
      </c>
      <c r="E34" s="52" t="s">
        <v>59</v>
      </c>
      <c r="F34" s="87"/>
      <c r="G34" s="83"/>
      <c r="H34" s="83"/>
      <c r="I34" s="84">
        <f t="shared" si="0"/>
        <v>0</v>
      </c>
      <c r="J34" s="85">
        <f t="shared" si="1"/>
        <v>0</v>
      </c>
      <c r="K34" s="50">
        <v>10</v>
      </c>
      <c r="L34" s="86">
        <f t="shared" si="2"/>
        <v>0</v>
      </c>
      <c r="M34" s="99"/>
    </row>
    <row r="35" spans="1:13" x14ac:dyDescent="0.25">
      <c r="A35" s="77" t="s">
        <v>35</v>
      </c>
      <c r="B35" s="80"/>
      <c r="C35" s="49" t="s">
        <v>60</v>
      </c>
      <c r="D35" s="48" t="s">
        <v>51</v>
      </c>
      <c r="E35" s="52" t="s">
        <v>59</v>
      </c>
      <c r="F35" s="87"/>
      <c r="G35" s="83"/>
      <c r="H35" s="83"/>
      <c r="I35" s="84">
        <f t="shared" si="0"/>
        <v>0</v>
      </c>
      <c r="J35" s="85">
        <f t="shared" si="1"/>
        <v>0</v>
      </c>
      <c r="K35" s="50">
        <v>5</v>
      </c>
      <c r="L35" s="86">
        <f t="shared" si="2"/>
        <v>0</v>
      </c>
      <c r="M35" s="99"/>
    </row>
    <row r="36" spans="1:13" x14ac:dyDescent="0.25">
      <c r="A36" s="78"/>
      <c r="B36" s="81"/>
      <c r="C36" s="53" t="s">
        <v>76</v>
      </c>
      <c r="D36" s="54"/>
      <c r="E36" s="57"/>
      <c r="F36" s="93"/>
      <c r="G36" s="89"/>
      <c r="H36" s="89"/>
      <c r="I36" s="90"/>
      <c r="J36" s="91"/>
      <c r="K36" s="56"/>
      <c r="L36" s="92"/>
      <c r="M36" s="100"/>
    </row>
    <row r="37" spans="1:13" x14ac:dyDescent="0.25">
      <c r="A37" s="103" t="s">
        <v>89</v>
      </c>
      <c r="B37" s="80"/>
      <c r="C37" s="49" t="s">
        <v>70</v>
      </c>
      <c r="D37" s="48" t="s">
        <v>51</v>
      </c>
      <c r="E37" s="52" t="s">
        <v>61</v>
      </c>
      <c r="F37" s="87"/>
      <c r="G37" s="83"/>
      <c r="H37" s="83"/>
      <c r="I37" s="84">
        <f t="shared" si="0"/>
        <v>0</v>
      </c>
      <c r="J37" s="85">
        <f t="shared" ref="J37" si="3">G37+I37</f>
        <v>0</v>
      </c>
      <c r="K37" s="50">
        <v>150</v>
      </c>
      <c r="L37" s="86">
        <f t="shared" ref="L37:L38" si="4">J37*K37</f>
        <v>0</v>
      </c>
      <c r="M37" s="99"/>
    </row>
    <row r="38" spans="1:13" x14ac:dyDescent="0.25">
      <c r="A38" s="102" t="s">
        <v>90</v>
      </c>
      <c r="B38" s="80"/>
      <c r="C38" s="49" t="s">
        <v>71</v>
      </c>
      <c r="D38" s="48" t="s">
        <v>51</v>
      </c>
      <c r="E38" s="52" t="s">
        <v>62</v>
      </c>
      <c r="F38" s="87"/>
      <c r="G38" s="83"/>
      <c r="H38" s="83"/>
      <c r="I38" s="84">
        <f t="shared" si="0"/>
        <v>0</v>
      </c>
      <c r="J38" s="85">
        <f>G38+I38</f>
        <v>0</v>
      </c>
      <c r="K38" s="50">
        <v>10</v>
      </c>
      <c r="L38" s="86">
        <f t="shared" si="4"/>
        <v>0</v>
      </c>
      <c r="M38" s="99"/>
    </row>
    <row r="39" spans="1:13" ht="30.75" thickBot="1" x14ac:dyDescent="0.3">
      <c r="A39" s="79" t="s">
        <v>91</v>
      </c>
      <c r="B39" s="82"/>
      <c r="C39" s="59" t="s">
        <v>63</v>
      </c>
      <c r="D39" s="60" t="s">
        <v>38</v>
      </c>
      <c r="E39" s="59" t="s">
        <v>64</v>
      </c>
      <c r="F39" s="94"/>
      <c r="G39" s="95"/>
      <c r="H39" s="95"/>
      <c r="I39" s="84">
        <f t="shared" si="0"/>
        <v>0</v>
      </c>
      <c r="J39" s="85">
        <f>G39+I39</f>
        <v>0</v>
      </c>
      <c r="K39" s="50">
        <v>600</v>
      </c>
      <c r="L39" s="86">
        <f>J38*K38</f>
        <v>0</v>
      </c>
      <c r="M39" s="101"/>
    </row>
    <row r="40" spans="1:13" ht="15.75" thickTop="1" x14ac:dyDescent="0.25">
      <c r="A40" s="109" t="s">
        <v>65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1"/>
      <c r="L40" s="96">
        <f>SUM(L20:L39)</f>
        <v>0</v>
      </c>
      <c r="M40" s="61"/>
    </row>
    <row r="41" spans="1:13" x14ac:dyDescent="0.25">
      <c r="A41" s="112" t="s">
        <v>66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4"/>
      <c r="L41" s="97">
        <f>L40-L42</f>
        <v>0</v>
      </c>
      <c r="M41" s="61"/>
    </row>
    <row r="42" spans="1:13" ht="15.75" thickBot="1" x14ac:dyDescent="0.3">
      <c r="A42" s="115" t="s">
        <v>67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7"/>
      <c r="L42" s="98">
        <f>L40/1.095</f>
        <v>0</v>
      </c>
      <c r="M42" s="61"/>
    </row>
    <row r="43" spans="1:13" ht="15.75" thickTop="1" x14ac:dyDescent="0.25">
      <c r="A43" s="62"/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3"/>
      <c r="M43" s="63"/>
    </row>
    <row r="44" spans="1:13" x14ac:dyDescent="0.25">
      <c r="A44" s="62"/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3"/>
      <c r="M44" s="63"/>
    </row>
    <row r="45" spans="1:13" x14ac:dyDescent="0.25">
      <c r="A45" s="62"/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63"/>
      <c r="M45" s="63"/>
    </row>
    <row r="46" spans="1:13" x14ac:dyDescent="0.25">
      <c r="A46" s="65" t="s">
        <v>68</v>
      </c>
      <c r="B46" s="66"/>
      <c r="C46" s="66"/>
      <c r="D46" s="4"/>
      <c r="E46" s="4"/>
      <c r="F46" s="4"/>
      <c r="G46" s="67"/>
      <c r="H46" s="67"/>
      <c r="I46" s="67"/>
      <c r="J46" s="67"/>
      <c r="K46" s="67"/>
      <c r="L46" s="67"/>
      <c r="M46" s="63"/>
    </row>
    <row r="47" spans="1:13" ht="15" customHeight="1" x14ac:dyDescent="0.25">
      <c r="A47" s="118" t="s">
        <v>77</v>
      </c>
      <c r="B47" s="105"/>
      <c r="C47" s="105"/>
      <c r="D47" s="105"/>
      <c r="E47" s="105"/>
      <c r="F47" s="4"/>
      <c r="G47" s="67"/>
      <c r="H47" s="67"/>
      <c r="I47" s="67"/>
      <c r="J47" s="67"/>
      <c r="K47" s="67"/>
      <c r="L47" s="67"/>
      <c r="M47" s="63"/>
    </row>
    <row r="48" spans="1:13" ht="15" customHeight="1" x14ac:dyDescent="0.25">
      <c r="A48" s="118" t="s">
        <v>78</v>
      </c>
      <c r="B48" s="105"/>
      <c r="C48" s="105"/>
      <c r="D48" s="105"/>
      <c r="E48" s="105"/>
      <c r="F48" s="68"/>
      <c r="G48" s="67"/>
      <c r="H48" s="67"/>
      <c r="I48" s="67"/>
      <c r="J48" s="67"/>
      <c r="K48" s="67"/>
      <c r="L48" s="69"/>
      <c r="M48" s="63"/>
    </row>
    <row r="49" spans="1:13" ht="15" customHeight="1" x14ac:dyDescent="0.25">
      <c r="A49" s="118" t="s">
        <v>79</v>
      </c>
      <c r="B49" s="105"/>
      <c r="C49" s="105"/>
      <c r="D49" s="105"/>
      <c r="E49" s="105"/>
      <c r="F49" s="68"/>
      <c r="G49" s="69"/>
      <c r="H49" s="69"/>
      <c r="I49" s="69"/>
      <c r="J49" s="69"/>
      <c r="K49" s="69"/>
      <c r="L49" s="69"/>
      <c r="M49" s="63"/>
    </row>
    <row r="50" spans="1:13" x14ac:dyDescent="0.25">
      <c r="A50" s="119" t="s">
        <v>80</v>
      </c>
      <c r="B50" s="120"/>
      <c r="C50" s="120"/>
      <c r="D50" s="120"/>
      <c r="E50" s="120"/>
      <c r="F50" s="68"/>
      <c r="G50" s="69"/>
      <c r="H50" s="69"/>
      <c r="I50" s="69"/>
      <c r="J50" s="69"/>
      <c r="K50" s="69"/>
      <c r="L50" s="69"/>
      <c r="M50" s="63"/>
    </row>
    <row r="51" spans="1:13" ht="15.75" customHeight="1" x14ac:dyDescent="0.25">
      <c r="A51" s="70" t="s">
        <v>81</v>
      </c>
      <c r="B51" s="68"/>
      <c r="C51" s="68"/>
      <c r="D51" s="68"/>
      <c r="E51" s="68"/>
      <c r="F51" s="68"/>
      <c r="G51" s="69"/>
      <c r="H51" s="69"/>
      <c r="I51" s="69"/>
      <c r="J51" s="69"/>
      <c r="K51" s="69"/>
      <c r="L51" s="69"/>
      <c r="M51" s="63"/>
    </row>
    <row r="52" spans="1:13" x14ac:dyDescent="0.25">
      <c r="A52" s="70" t="s">
        <v>84</v>
      </c>
      <c r="B52" s="68"/>
      <c r="C52" s="68"/>
      <c r="D52" s="68"/>
      <c r="E52" s="68"/>
      <c r="F52" s="4"/>
      <c r="G52" s="69"/>
      <c r="H52" s="69"/>
      <c r="I52" s="69"/>
      <c r="J52" s="69"/>
      <c r="K52" s="69"/>
      <c r="L52" s="69"/>
      <c r="M52" s="63"/>
    </row>
    <row r="53" spans="1:13" x14ac:dyDescent="0.25">
      <c r="A53" s="70"/>
      <c r="B53" s="68"/>
      <c r="C53" s="68"/>
      <c r="D53" s="68"/>
      <c r="E53" s="68"/>
      <c r="F53" s="4"/>
      <c r="G53" s="69"/>
      <c r="H53" s="69"/>
      <c r="I53" s="69"/>
      <c r="J53" s="69"/>
      <c r="K53" s="69"/>
      <c r="L53" s="69"/>
      <c r="M53" s="63"/>
    </row>
    <row r="54" spans="1:13" ht="15" customHeight="1" x14ac:dyDescent="0.25">
      <c r="A54" s="64"/>
      <c r="B54" s="64"/>
      <c r="C54" s="66"/>
      <c r="D54" s="4"/>
      <c r="E54" s="4"/>
      <c r="F54" s="4"/>
      <c r="G54" s="69"/>
      <c r="H54" s="69"/>
      <c r="I54" s="69"/>
      <c r="J54" s="69"/>
      <c r="K54" s="69"/>
      <c r="L54" s="69"/>
      <c r="M54" s="63"/>
    </row>
    <row r="55" spans="1:13" ht="15.75" x14ac:dyDescent="0.25">
      <c r="A55" s="64" t="s">
        <v>82</v>
      </c>
      <c r="B55" s="64"/>
      <c r="C55" s="66"/>
      <c r="D55" s="4"/>
      <c r="E55" s="4"/>
      <c r="F55" s="4"/>
      <c r="G55" s="71" t="s">
        <v>69</v>
      </c>
      <c r="H55" s="69"/>
      <c r="I55" s="69"/>
      <c r="J55" s="69"/>
      <c r="K55" s="69"/>
      <c r="L55" s="69"/>
      <c r="M55" s="63"/>
    </row>
    <row r="56" spans="1:13" x14ac:dyDescent="0.25">
      <c r="A56" s="64"/>
      <c r="B56" s="64"/>
      <c r="C56" s="66"/>
      <c r="D56" s="4"/>
      <c r="E56" s="4"/>
      <c r="F56" s="4"/>
      <c r="G56" s="69"/>
      <c r="H56" s="69"/>
      <c r="I56" s="69"/>
      <c r="J56" s="69"/>
      <c r="K56" s="69"/>
      <c r="L56" s="69"/>
      <c r="M56" s="63"/>
    </row>
    <row r="57" spans="1:13" ht="15" customHeight="1" x14ac:dyDescent="0.25">
      <c r="A57" s="104" t="s">
        <v>83</v>
      </c>
      <c r="B57" s="105"/>
      <c r="C57" s="69"/>
      <c r="D57" s="69"/>
      <c r="E57" s="69"/>
      <c r="F57" s="69"/>
      <c r="G57" s="72" t="s">
        <v>83</v>
      </c>
      <c r="H57" s="69"/>
      <c r="I57" s="69"/>
      <c r="J57" s="69"/>
      <c r="K57" s="69"/>
      <c r="L57" s="69"/>
      <c r="M57" s="63"/>
    </row>
    <row r="58" spans="1:13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3"/>
    </row>
    <row r="59" spans="1:13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3"/>
    </row>
    <row r="60" spans="1:13" x14ac:dyDescent="0.25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3"/>
    </row>
    <row r="61" spans="1:13" x14ac:dyDescent="0.25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 x14ac:dyDescent="0.25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3" x14ac:dyDescent="0.25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x14ac:dyDescent="0.25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x14ac:dyDescent="0.25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x14ac:dyDescent="0.25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 x14ac:dyDescent="0.25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 x14ac:dyDescent="0.25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x14ac:dyDescent="0.25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 spans="1:13" x14ac:dyDescent="0.25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x14ac:dyDescent="0.25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13" x14ac:dyDescent="0.25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x14ac:dyDescent="0.25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</sheetData>
  <mergeCells count="12">
    <mergeCell ref="A57:B57"/>
    <mergeCell ref="G1:I1"/>
    <mergeCell ref="A2:E2"/>
    <mergeCell ref="A3:E3"/>
    <mergeCell ref="A4:E4"/>
    <mergeCell ref="A40:K40"/>
    <mergeCell ref="A41:K41"/>
    <mergeCell ref="A42:K42"/>
    <mergeCell ref="A47:E47"/>
    <mergeCell ref="A48:E48"/>
    <mergeCell ref="A49:E49"/>
    <mergeCell ref="A50:E50"/>
  </mergeCells>
  <pageMargins left="0.7" right="0.7" top="0.75" bottom="0.75" header="0.3" footer="0.3"/>
  <pageSetup paperSize="9" scale="48" fitToHeight="0" orientation="landscape" horizontalDpi="4294967293" verticalDpi="0" r:id="rId1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15.sklop_EKO MLEKO IN ML. IZD.</vt:lpstr>
      <vt:lpstr>'15.sklop_EKO MLEKO IN ML.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Organizator prehrane</cp:lastModifiedBy>
  <cp:lastPrinted>2020-01-26T16:31:32Z</cp:lastPrinted>
  <dcterms:created xsi:type="dcterms:W3CDTF">2020-01-24T20:20:36Z</dcterms:created>
  <dcterms:modified xsi:type="dcterms:W3CDTF">2020-08-25T09:15:19Z</dcterms:modified>
</cp:coreProperties>
</file>